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6" i="11" l="1"/>
  <c r="T37" i="11"/>
  <c r="T3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R5" i="11" l="1"/>
  <c r="T10" i="11" l="1"/>
  <c r="T11" i="11" l="1"/>
  <c r="A13" i="11" l="1"/>
</calcChain>
</file>

<file path=xl/sharedStrings.xml><?xml version="1.0" encoding="utf-8"?>
<sst xmlns="http://schemas.openxmlformats.org/spreadsheetml/2006/main" count="98" uniqueCount="79">
  <si>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</si>
  <si>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</si>
  <si>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</si>
  <si>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</si>
  <si>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</si>
  <si>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</si>
  <si>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</si>
  <si>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</si>
  <si>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</si>
  <si>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</si>
  <si>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</si>
  <si>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</si>
  <si>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</si>
  <si>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</si>
  <si>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</si>
  <si>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</si>
  <si>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</si>
  <si>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</si>
  <si>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</si>
  <si>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</si>
  <si>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</si>
  <si>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</si>
  <si>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</si>
  <si>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</si>
  <si>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</si>
  <si>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</si>
  <si>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от 29.11.2016 № 30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</si>
  <si>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</si>
  <si>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</si>
  <si>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</si>
  <si>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</si>
  <si>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</si>
  <si>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</si>
  <si>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</si>
  <si>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</si>
  <si>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</si>
  <si>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</si>
  <si>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</si>
  <si>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</si>
  <si>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</si>
  <si>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</si>
  <si>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</si>
  <si>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</si>
  <si>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</si>
  <si>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Министерство территориального развития Камчатского края</t>
  </si>
  <si>
    <t>8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</si>
  <si>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</si>
  <si>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</si>
  <si>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</si>
  <si>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9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</si>
  <si>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</si>
  <si>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</si>
  <si>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</si>
  <si>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10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</si>
  <si>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</si>
  <si>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</si>
  <si>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Министерство культуры Камчатского края</t>
  </si>
  <si>
    <t>11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</si>
  <si>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</si>
  <si>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</si>
  <si>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и молодежной политики Камчатского края</t>
  </si>
  <si>
    <t>12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</si>
  <si>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</si>
  <si>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</si>
  <si>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13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</si>
  <si>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</si>
  <si>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40470</t>
  </si>
  <si>
    <t>Министерство образования и науки Камчатского края</t>
  </si>
  <si>
    <t>14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</si>
  <si>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</si>
  <si>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</si>
  <si>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</si>
  <si>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15</t>
  </si>
  <si>
    <t>Поддержка отрасли культуры</t>
  </si>
  <si>
    <t>R5190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</si>
  <si>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</si>
  <si>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</si>
  <si>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</si>
  <si>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"О краевом бюджете на 2017 год_x000D_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</si>
</sst>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9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2" t="s">
        <v>77</v>
      </c>
    </row>
    <row r="2" spans="1:31" ht="23.25" x14ac:dyDescent="0.25">
      <c r="T2" s="12" t="s">
        <v>12</v>
      </c>
    </row>
    <row r="3" spans="1:31" ht="21" customHeight="1" x14ac:dyDescent="0.25">
      <c r="T3" s="12" t="s">
        <v>22</v>
      </c>
    </row>
    <row r="4" spans="1:31" ht="22.5" customHeight="1" x14ac:dyDescent="0.25">
      <c r="R4" s="63" t="s">
        <v>78</v>
      </c>
      <c r="S4" s="63"/>
      <c r="T4" s="63"/>
    </row>
    <row r="5" spans="1:31" ht="23.25" customHeight="1" x14ac:dyDescent="0.25">
      <c r="R5" s="63" t="str">
        <f>CONCATENATE("и на плановый период ",2017+1," и ",2017+2," годов""")</f>
        <v>и на плановый период 2018 и 2019 годов"</v>
      </c>
      <c r="S5" s="63"/>
      <c r="T5" s="63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",2017," год")</f>
        <v>"О краевом бюджете на 2017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",2017+1," и ",2017+2," годов""")</f>
        <v>и на плановый период 2018 и 2019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">
        <v>26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",2017,"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2017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67" t="s">
        <v>18</v>
      </c>
      <c r="B15" s="65" t="s">
        <v>20</v>
      </c>
      <c r="C15" s="65" t="s">
        <v>21</v>
      </c>
      <c r="D15" s="65" t="s">
        <v>14</v>
      </c>
      <c r="E15" s="66" t="s">
        <v>15</v>
      </c>
      <c r="F15" s="60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0" t="s">
        <v>5</v>
      </c>
      <c r="M15" s="60" t="s">
        <v>6</v>
      </c>
      <c r="N15" s="60" t="s">
        <v>11</v>
      </c>
      <c r="O15" s="60" t="s">
        <v>7</v>
      </c>
      <c r="P15" s="60" t="s">
        <v>8</v>
      </c>
      <c r="Q15" s="60" t="s">
        <v>9</v>
      </c>
      <c r="R15" s="60" t="s">
        <v>10</v>
      </c>
      <c r="S15" s="61" t="s">
        <v>17</v>
      </c>
      <c r="T15" s="73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68"/>
      <c r="B16" s="66"/>
      <c r="C16" s="66"/>
      <c r="D16" s="66"/>
      <c r="E16" s="70"/>
      <c r="F16" s="61"/>
      <c r="G16" s="67"/>
      <c r="H16" s="68"/>
      <c r="I16" s="72"/>
      <c r="J16" s="67"/>
      <c r="K16" s="67"/>
      <c r="L16" s="61"/>
      <c r="M16" s="61"/>
      <c r="N16" s="61"/>
      <c r="O16" s="61"/>
      <c r="P16" s="61"/>
      <c r="Q16" s="61"/>
      <c r="R16" s="61"/>
      <c r="S16" s="62"/>
      <c r="T16" s="7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58">
        <v>1</v>
      </c>
      <c r="B17" s="59">
        <v>2</v>
      </c>
      <c r="C17" s="58">
        <v>3</v>
      </c>
      <c r="D17" s="59">
        <v>4</v>
      </c>
      <c r="E17" s="58">
        <v>5</v>
      </c>
      <c r="F17" s="59">
        <v>6</v>
      </c>
      <c r="G17" s="58">
        <v>7</v>
      </c>
      <c r="H17" s="59">
        <v>8</v>
      </c>
      <c r="I17" s="58">
        <v>9</v>
      </c>
      <c r="J17" s="59">
        <v>10</v>
      </c>
      <c r="K17" s="58">
        <v>11</v>
      </c>
      <c r="L17" s="59">
        <v>12</v>
      </c>
      <c r="M17" s="58">
        <v>13</v>
      </c>
      <c r="N17" s="59">
        <v>14</v>
      </c>
      <c r="O17" s="58">
        <v>15</v>
      </c>
      <c r="P17" s="59">
        <v>16</v>
      </c>
      <c r="Q17" s="58">
        <v>17</v>
      </c>
      <c r="R17" s="59">
        <v>18</v>
      </c>
      <c r="S17" s="58">
        <v>19</v>
      </c>
      <c r="T17" s="59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53" t="s">
        <v>27</v>
      </c>
      <c r="B18" s="54" t="s">
        <v>28</v>
      </c>
      <c r="C18" s="53" t="s">
        <v>29</v>
      </c>
      <c r="D18" s="55" t="s">
        <v>30</v>
      </c>
      <c r="E18" s="56"/>
      <c r="F18" s="56">
        <v>10000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7">
        <f t="shared" ref="T18:T38" si="0">SUM(E18:S18)</f>
        <v>10000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31</v>
      </c>
      <c r="B19" s="30" t="s">
        <v>28</v>
      </c>
      <c r="C19" s="29" t="s">
        <v>29</v>
      </c>
      <c r="D19" s="31" t="s">
        <v>32</v>
      </c>
      <c r="E19" s="32"/>
      <c r="F19" s="32"/>
      <c r="G19" s="32"/>
      <c r="H19" s="32"/>
      <c r="I19" s="32">
        <v>9571.3700000000008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 t="shared" si="0"/>
        <v>9571.3700000000008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33</v>
      </c>
      <c r="B20" s="30" t="s">
        <v>28</v>
      </c>
      <c r="C20" s="29" t="s">
        <v>29</v>
      </c>
      <c r="D20" s="31" t="s">
        <v>34</v>
      </c>
      <c r="E20" s="32">
        <v>8686</v>
      </c>
      <c r="F20" s="32">
        <v>3800</v>
      </c>
      <c r="G20" s="32">
        <v>900</v>
      </c>
      <c r="H20" s="32">
        <v>1600</v>
      </c>
      <c r="I20" s="32"/>
      <c r="J20" s="32">
        <v>48900</v>
      </c>
      <c r="K20" s="32"/>
      <c r="L20" s="32">
        <v>200</v>
      </c>
      <c r="M20" s="32">
        <v>1850</v>
      </c>
      <c r="N20" s="32">
        <v>100</v>
      </c>
      <c r="O20" s="32"/>
      <c r="P20" s="32">
        <v>260</v>
      </c>
      <c r="Q20" s="32">
        <v>1170</v>
      </c>
      <c r="R20" s="32">
        <v>9590</v>
      </c>
      <c r="S20" s="32">
        <v>227086.51480999999</v>
      </c>
      <c r="T20" s="39">
        <f t="shared" si="0"/>
        <v>304142.51480999996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60.75" x14ac:dyDescent="0.25">
      <c r="A21" s="29" t="s">
        <v>35</v>
      </c>
      <c r="B21" s="30" t="s">
        <v>28</v>
      </c>
      <c r="C21" s="29" t="s">
        <v>29</v>
      </c>
      <c r="D21" s="31" t="s">
        <v>36</v>
      </c>
      <c r="E21" s="32"/>
      <c r="F21" s="32">
        <v>1947.57</v>
      </c>
      <c r="G21" s="32">
        <v>300</v>
      </c>
      <c r="H21" s="32"/>
      <c r="I21" s="32"/>
      <c r="J21" s="32"/>
      <c r="K21" s="32"/>
      <c r="L21" s="32"/>
      <c r="M21" s="32"/>
      <c r="N21" s="32"/>
      <c r="O21" s="32"/>
      <c r="P21" s="32"/>
      <c r="Q21" s="32">
        <v>1058</v>
      </c>
      <c r="R21" s="32"/>
      <c r="S21" s="32"/>
      <c r="T21" s="39">
        <f t="shared" si="0"/>
        <v>3305.5699999999997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37</v>
      </c>
      <c r="B22" s="30" t="s">
        <v>28</v>
      </c>
      <c r="C22" s="29" t="s">
        <v>29</v>
      </c>
      <c r="D22" s="31" t="s">
        <v>38</v>
      </c>
      <c r="E22" s="32">
        <v>15000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9">
        <f t="shared" si="0"/>
        <v>15000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93.75" x14ac:dyDescent="0.25">
      <c r="A23" s="29" t="s">
        <v>39</v>
      </c>
      <c r="B23" s="30" t="s">
        <v>28</v>
      </c>
      <c r="C23" s="29" t="s">
        <v>29</v>
      </c>
      <c r="D23" s="31" t="s">
        <v>40</v>
      </c>
      <c r="E23" s="32">
        <v>50000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9">
        <f t="shared" si="0"/>
        <v>50000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101.25" x14ac:dyDescent="0.25">
      <c r="A24" s="29" t="s">
        <v>41</v>
      </c>
      <c r="B24" s="30" t="s">
        <v>42</v>
      </c>
      <c r="C24" s="29" t="s">
        <v>43</v>
      </c>
      <c r="D24" s="31" t="s">
        <v>44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>
        <v>5000</v>
      </c>
      <c r="T24" s="39">
        <f t="shared" si="0"/>
        <v>5000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62" x14ac:dyDescent="0.25">
      <c r="A25" s="29" t="s">
        <v>45</v>
      </c>
      <c r="B25" s="30" t="s">
        <v>46</v>
      </c>
      <c r="C25" s="29" t="s">
        <v>47</v>
      </c>
      <c r="D25" s="31" t="s">
        <v>48</v>
      </c>
      <c r="E25" s="32">
        <v>352.94675999999998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9">
        <f t="shared" si="0"/>
        <v>352.94675999999998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81" x14ac:dyDescent="0.25">
      <c r="A26" s="29" t="s">
        <v>49</v>
      </c>
      <c r="B26" s="30" t="s">
        <v>50</v>
      </c>
      <c r="C26" s="29" t="s">
        <v>51</v>
      </c>
      <c r="D26" s="31" t="s">
        <v>52</v>
      </c>
      <c r="E26" s="32"/>
      <c r="F26" s="32"/>
      <c r="G26" s="32"/>
      <c r="H26" s="32">
        <v>2000</v>
      </c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9">
        <f t="shared" si="0"/>
        <v>2000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41.75" x14ac:dyDescent="0.25">
      <c r="A27" s="29" t="s">
        <v>53</v>
      </c>
      <c r="B27" s="30" t="s">
        <v>54</v>
      </c>
      <c r="C27" s="29" t="s">
        <v>55</v>
      </c>
      <c r="D27" s="31" t="s">
        <v>56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6914.16</v>
      </c>
      <c r="S27" s="32"/>
      <c r="T27" s="39">
        <f t="shared" si="0"/>
        <v>6914.16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01.25" x14ac:dyDescent="0.25">
      <c r="A28" s="29" t="s">
        <v>57</v>
      </c>
      <c r="B28" s="30" t="s">
        <v>58</v>
      </c>
      <c r="C28" s="29" t="s">
        <v>59</v>
      </c>
      <c r="D28" s="31" t="s">
        <v>60</v>
      </c>
      <c r="E28" s="32">
        <v>250</v>
      </c>
      <c r="F28" s="32">
        <v>200</v>
      </c>
      <c r="G28" s="32">
        <v>80</v>
      </c>
      <c r="H28" s="32">
        <v>150</v>
      </c>
      <c r="I28" s="32">
        <v>40</v>
      </c>
      <c r="J28" s="32">
        <v>100</v>
      </c>
      <c r="K28" s="32">
        <v>100</v>
      </c>
      <c r="L28" s="32">
        <v>30</v>
      </c>
      <c r="M28" s="32">
        <v>200</v>
      </c>
      <c r="N28" s="32">
        <v>50</v>
      </c>
      <c r="O28" s="32">
        <v>80</v>
      </c>
      <c r="P28" s="32">
        <v>50</v>
      </c>
      <c r="Q28" s="32">
        <v>50</v>
      </c>
      <c r="R28" s="32">
        <v>30</v>
      </c>
      <c r="S28" s="32"/>
      <c r="T28" s="39">
        <f t="shared" si="0"/>
        <v>1410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162" x14ac:dyDescent="0.25">
      <c r="A29" s="29" t="s">
        <v>61</v>
      </c>
      <c r="B29" s="30" t="s">
        <v>62</v>
      </c>
      <c r="C29" s="29" t="s">
        <v>63</v>
      </c>
      <c r="D29" s="31" t="s">
        <v>32</v>
      </c>
      <c r="E29" s="32">
        <v>20000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9">
        <f t="shared" si="0"/>
        <v>20000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81" x14ac:dyDescent="0.25">
      <c r="A30" s="29" t="s">
        <v>64</v>
      </c>
      <c r="B30" s="30" t="s">
        <v>65</v>
      </c>
      <c r="C30" s="29" t="s">
        <v>66</v>
      </c>
      <c r="D30" s="31" t="s">
        <v>67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>
        <v>874.82600000000002</v>
      </c>
      <c r="R30" s="32"/>
      <c r="S30" s="32"/>
      <c r="T30" s="39">
        <f t="shared" si="0"/>
        <v>874.82600000000002</v>
      </c>
      <c r="U30" s="5"/>
      <c r="V30" s="5"/>
      <c r="W30" s="5"/>
      <c r="X30" s="5"/>
      <c r="Y30" s="5"/>
      <c r="Z30" s="3"/>
      <c r="AA30" s="3"/>
      <c r="AB30" s="3"/>
      <c r="AC30" s="3"/>
      <c r="AD30" s="3"/>
      <c r="AE30" s="3"/>
    </row>
    <row r="31" spans="1:31" ht="81" x14ac:dyDescent="0.25">
      <c r="A31" s="29" t="s">
        <v>68</v>
      </c>
      <c r="B31" s="30" t="s">
        <v>69</v>
      </c>
      <c r="C31" s="29" t="s">
        <v>70</v>
      </c>
      <c r="D31" s="31" t="s">
        <v>34</v>
      </c>
      <c r="E31" s="32"/>
      <c r="F31" s="32"/>
      <c r="G31" s="32"/>
      <c r="H31" s="32"/>
      <c r="I31" s="32"/>
      <c r="J31" s="32"/>
      <c r="K31" s="32"/>
      <c r="L31" s="32"/>
      <c r="M31" s="32">
        <v>500847</v>
      </c>
      <c r="N31" s="32"/>
      <c r="O31" s="32"/>
      <c r="P31" s="32"/>
      <c r="Q31" s="32"/>
      <c r="R31" s="32"/>
      <c r="S31" s="32"/>
      <c r="T31" s="39">
        <f t="shared" si="0"/>
        <v>500847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37.5" x14ac:dyDescent="0.3">
      <c r="A32" s="46"/>
      <c r="B32" s="47" t="s">
        <v>71</v>
      </c>
      <c r="C32" s="46" t="s">
        <v>70</v>
      </c>
      <c r="D32" s="34"/>
      <c r="E32" s="48"/>
      <c r="F32" s="48"/>
      <c r="G32" s="48"/>
      <c r="H32" s="48"/>
      <c r="I32" s="48"/>
      <c r="J32" s="48"/>
      <c r="K32" s="48"/>
      <c r="L32" s="48"/>
      <c r="M32" s="48">
        <v>500847</v>
      </c>
      <c r="N32" s="48"/>
      <c r="O32" s="48"/>
      <c r="P32" s="48"/>
      <c r="Q32" s="48"/>
      <c r="R32" s="48"/>
      <c r="S32" s="48"/>
      <c r="T32" s="49">
        <f t="shared" si="0"/>
        <v>500847</v>
      </c>
      <c r="U32" s="50"/>
      <c r="V32" s="50"/>
      <c r="W32" s="50"/>
      <c r="X32" s="50"/>
      <c r="Y32" s="50"/>
      <c r="Z32" s="3"/>
      <c r="AA32" s="3"/>
      <c r="AB32" s="3"/>
      <c r="AC32" s="3"/>
      <c r="AD32" s="3"/>
      <c r="AE32" s="3"/>
    </row>
    <row r="33" spans="1:31" ht="56.25" x14ac:dyDescent="0.25">
      <c r="A33" s="29" t="s">
        <v>72</v>
      </c>
      <c r="B33" s="30" t="s">
        <v>73</v>
      </c>
      <c r="C33" s="29" t="s">
        <v>74</v>
      </c>
      <c r="D33" s="31" t="s">
        <v>56</v>
      </c>
      <c r="E33" s="32"/>
      <c r="F33" s="32">
        <v>225</v>
      </c>
      <c r="G33" s="32"/>
      <c r="H33" s="32"/>
      <c r="I33" s="32">
        <v>50</v>
      </c>
      <c r="J33" s="32">
        <v>141.779</v>
      </c>
      <c r="K33" s="32"/>
      <c r="L33" s="32">
        <v>112.5</v>
      </c>
      <c r="M33" s="32"/>
      <c r="N33" s="32"/>
      <c r="O33" s="32"/>
      <c r="P33" s="32">
        <v>50</v>
      </c>
      <c r="Q33" s="32"/>
      <c r="R33" s="32">
        <v>125</v>
      </c>
      <c r="S33" s="32"/>
      <c r="T33" s="39">
        <f t="shared" si="0"/>
        <v>704.279</v>
      </c>
      <c r="U33" s="5"/>
      <c r="V33" s="5"/>
      <c r="W33" s="5"/>
      <c r="X33" s="5"/>
      <c r="Y33" s="5"/>
      <c r="Z33" s="3"/>
      <c r="AA33" s="3"/>
      <c r="AB33" s="3"/>
      <c r="AC33" s="3"/>
      <c r="AD33" s="3"/>
      <c r="AE33" s="3"/>
    </row>
    <row r="34" spans="1:31" ht="37.5" x14ac:dyDescent="0.3">
      <c r="A34" s="46"/>
      <c r="B34" s="47" t="s">
        <v>71</v>
      </c>
      <c r="C34" s="46" t="s">
        <v>74</v>
      </c>
      <c r="D34" s="34"/>
      <c r="E34" s="48"/>
      <c r="F34" s="48">
        <v>180</v>
      </c>
      <c r="G34" s="48"/>
      <c r="H34" s="48"/>
      <c r="I34" s="48">
        <v>40</v>
      </c>
      <c r="J34" s="48">
        <v>110.5</v>
      </c>
      <c r="K34" s="48"/>
      <c r="L34" s="48">
        <v>90</v>
      </c>
      <c r="M34" s="48"/>
      <c r="N34" s="48"/>
      <c r="O34" s="48"/>
      <c r="P34" s="48">
        <v>40</v>
      </c>
      <c r="Q34" s="48"/>
      <c r="R34" s="48">
        <v>100</v>
      </c>
      <c r="S34" s="48"/>
      <c r="T34" s="49">
        <f t="shared" si="0"/>
        <v>560.5</v>
      </c>
      <c r="U34" s="50"/>
      <c r="V34" s="50"/>
      <c r="W34" s="50"/>
      <c r="X34" s="50"/>
      <c r="Y34" s="50"/>
      <c r="Z34" s="3"/>
      <c r="AA34" s="3"/>
      <c r="AB34" s="3"/>
      <c r="AC34" s="3"/>
      <c r="AD34" s="3"/>
      <c r="AE34" s="3"/>
    </row>
    <row r="35" spans="1:31" ht="20.25" x14ac:dyDescent="0.25">
      <c r="A35" s="36"/>
      <c r="B35" s="37" t="s">
        <v>19</v>
      </c>
      <c r="C35" s="36"/>
      <c r="D35" s="38"/>
      <c r="E35" s="35">
        <v>94288.946760000006</v>
      </c>
      <c r="F35" s="35">
        <v>16172.57</v>
      </c>
      <c r="G35" s="35">
        <v>1280</v>
      </c>
      <c r="H35" s="35">
        <v>3750</v>
      </c>
      <c r="I35" s="35">
        <v>9661.3700000000008</v>
      </c>
      <c r="J35" s="35">
        <v>49141.779000000002</v>
      </c>
      <c r="K35" s="35">
        <v>100</v>
      </c>
      <c r="L35" s="35">
        <v>342.5</v>
      </c>
      <c r="M35" s="35">
        <v>502897</v>
      </c>
      <c r="N35" s="35">
        <v>150</v>
      </c>
      <c r="O35" s="35">
        <v>80</v>
      </c>
      <c r="P35" s="35">
        <v>360</v>
      </c>
      <c r="Q35" s="35">
        <v>3152.826</v>
      </c>
      <c r="R35" s="35">
        <v>16659.16</v>
      </c>
      <c r="S35" s="35">
        <v>232086.51480999999</v>
      </c>
      <c r="T35" s="35">
        <f t="shared" si="0"/>
        <v>930122.66657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40.5" x14ac:dyDescent="0.25">
      <c r="A36" s="36"/>
      <c r="B36" s="37" t="s">
        <v>75</v>
      </c>
      <c r="C36" s="36"/>
      <c r="D36" s="38"/>
      <c r="E36" s="35">
        <v>94288.946760000006</v>
      </c>
      <c r="F36" s="35">
        <v>15992.57</v>
      </c>
      <c r="G36" s="35">
        <v>1280</v>
      </c>
      <c r="H36" s="35">
        <v>3750</v>
      </c>
      <c r="I36" s="35">
        <v>9621.3700000000008</v>
      </c>
      <c r="J36" s="35">
        <v>49031.279000000002</v>
      </c>
      <c r="K36" s="35">
        <v>100</v>
      </c>
      <c r="L36" s="35">
        <v>252.5</v>
      </c>
      <c r="M36" s="35">
        <v>2050</v>
      </c>
      <c r="N36" s="35">
        <v>150</v>
      </c>
      <c r="O36" s="35">
        <v>80</v>
      </c>
      <c r="P36" s="35">
        <v>320</v>
      </c>
      <c r="Q36" s="35">
        <v>3152.826</v>
      </c>
      <c r="R36" s="35">
        <v>16559.16</v>
      </c>
      <c r="S36" s="35">
        <v>232086.51480999999</v>
      </c>
      <c r="T36" s="35">
        <f t="shared" si="0"/>
        <v>428715.16657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40.5" x14ac:dyDescent="0.25">
      <c r="A37" s="36"/>
      <c r="B37" s="37" t="s">
        <v>76</v>
      </c>
      <c r="C37" s="36"/>
      <c r="D37" s="38"/>
      <c r="E37" s="35"/>
      <c r="F37" s="35">
        <v>180</v>
      </c>
      <c r="G37" s="35"/>
      <c r="H37" s="35"/>
      <c r="I37" s="35">
        <v>40</v>
      </c>
      <c r="J37" s="35">
        <v>110.5</v>
      </c>
      <c r="K37" s="35"/>
      <c r="L37" s="35">
        <v>90</v>
      </c>
      <c r="M37" s="35">
        <v>500847</v>
      </c>
      <c r="N37" s="35"/>
      <c r="O37" s="35"/>
      <c r="P37" s="35">
        <v>40</v>
      </c>
      <c r="Q37" s="35"/>
      <c r="R37" s="35">
        <v>100</v>
      </c>
      <c r="S37" s="35"/>
      <c r="T37" s="35">
        <f t="shared" si="0"/>
        <v>501407.5</v>
      </c>
      <c r="U37" s="5"/>
      <c r="V37" s="5"/>
      <c r="W37" s="5"/>
      <c r="X37" s="5"/>
      <c r="Y37" s="5"/>
      <c r="Z37" s="3"/>
      <c r="AA37" s="3"/>
      <c r="AB37" s="3"/>
      <c r="AC37" s="3"/>
      <c r="AD37" s="3"/>
      <c r="AE37" s="3"/>
    </row>
    <row r="38" spans="1:31" ht="40.5" x14ac:dyDescent="0.25">
      <c r="A38" s="41"/>
      <c r="B38" s="42" t="s">
        <v>71</v>
      </c>
      <c r="C38" s="41"/>
      <c r="D38" s="43"/>
      <c r="E38" s="44"/>
      <c r="F38" s="44">
        <v>180</v>
      </c>
      <c r="G38" s="44"/>
      <c r="H38" s="44"/>
      <c r="I38" s="44">
        <v>40</v>
      </c>
      <c r="J38" s="44">
        <v>110.5</v>
      </c>
      <c r="K38" s="44"/>
      <c r="L38" s="44">
        <v>90</v>
      </c>
      <c r="M38" s="44">
        <v>500847</v>
      </c>
      <c r="N38" s="44"/>
      <c r="O38" s="44"/>
      <c r="P38" s="44">
        <v>40</v>
      </c>
      <c r="Q38" s="44"/>
      <c r="R38" s="44">
        <v>100</v>
      </c>
      <c r="S38" s="44"/>
      <c r="T38" s="44">
        <f t="shared" si="0"/>
        <v>501407.5</v>
      </c>
      <c r="U38" s="33"/>
      <c r="V38" s="33"/>
      <c r="W38" s="33"/>
      <c r="X38" s="33"/>
      <c r="Y38" s="3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45" t="s">
        <v>23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</sheetData>
  <mergeCells count="23">
    <mergeCell ref="R4:T4"/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  <mergeCell ref="Q15:Q16"/>
    <mergeCell ref="M15:M16"/>
    <mergeCell ref="P15:P16"/>
    <mergeCell ref="O15:O16"/>
    <mergeCell ref="S15:S16"/>
    <mergeCell ref="R15:R16"/>
    <mergeCell ref="N15:N16"/>
  </mergeCells>
  <phoneticPr fontId="0" type="noConversion"/>
  <printOptions horizontalCentered="1"/>
  <pageMargins left="0.23622047244094491" right="0.23622047244094491" top="0.72" bottom="0.35" header="0.3149606299212598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15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2017-05-04T02:57:31Z</cp:lastPrinted>
  <dcterms:created xsi:type="dcterms:W3CDTF">2005-09-08T01:35:00Z</dcterms:created>
  <dcterms:modified xsi:type="dcterms:W3CDTF">2017-05-04T02:57:36Z</dcterms:modified>
</cp:coreProperties>
</file>